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OSTĘPOWANIA\IZ11IN Inwestycje\3 Prace na linii 204 na odcinku Malbork – Stare Pole ETAP II\"/>
    </mc:Choice>
  </mc:AlternateContent>
  <xr:revisionPtr revIDLastSave="0" documentId="13_ncr:1_{97A79E34-A3E1-4CF6-B112-165A2ADF0C96}" xr6:coauthVersionLast="47" xr6:coauthVersionMax="47" xr10:uidLastSave="{00000000-0000-0000-0000-000000000000}"/>
  <bookViews>
    <workbookView xWindow="-28920" yWindow="-1110" windowWidth="29040" windowHeight="17520" xr2:uid="{00000000-000D-0000-FFFF-FFFF00000000}"/>
  </bookViews>
  <sheets>
    <sheet name="Arkusz1" sheetId="1" r:id="rId1"/>
  </sheets>
  <definedNames>
    <definedName name="_xlnm.Print_Area" localSheetId="0">Arkusz1!$A$1:$G$15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F15" i="1"/>
  <c r="G15" i="1" s="1"/>
  <c r="F14" i="1"/>
  <c r="G14" i="1" s="1"/>
  <c r="F13" i="1"/>
  <c r="G13" i="1" s="1"/>
  <c r="F12" i="1"/>
  <c r="G12" i="1" s="1"/>
  <c r="F11" i="1"/>
  <c r="G11" i="1" s="1"/>
  <c r="F9" i="1" l="1"/>
  <c r="G9" i="1" s="1"/>
  <c r="F7" i="1" l="1"/>
  <c r="G7" i="1" l="1"/>
  <c r="F8" i="1"/>
  <c r="G8" i="1" s="1"/>
  <c r="E10" i="1"/>
  <c r="E16" i="1" l="1"/>
  <c r="D18" i="1" s="1"/>
  <c r="F10" i="1"/>
  <c r="F16" i="1" s="1"/>
  <c r="D20" i="1" s="1"/>
  <c r="G10" i="1" l="1"/>
  <c r="G16" i="1" s="1"/>
  <c r="D22" i="1" s="1"/>
</calcChain>
</file>

<file path=xl/sharedStrings.xml><?xml version="1.0" encoding="utf-8"?>
<sst xmlns="http://schemas.openxmlformats.org/spreadsheetml/2006/main" count="44" uniqueCount="34">
  <si>
    <t>Lp.</t>
  </si>
  <si>
    <t>Razem:</t>
  </si>
  <si>
    <t>Opis robót</t>
  </si>
  <si>
    <t>Wartość netto
(zł)</t>
  </si>
  <si>
    <t>Wartość brutto
(zł)</t>
  </si>
  <si>
    <t>23% VAT
(zł)</t>
  </si>
  <si>
    <t xml:space="preserve">1 kpl. </t>
  </si>
  <si>
    <t>1.2</t>
  </si>
  <si>
    <t>1.</t>
  </si>
  <si>
    <t>2.1</t>
  </si>
  <si>
    <t>2.2</t>
  </si>
  <si>
    <t>1.1</t>
  </si>
  <si>
    <t>2.3</t>
  </si>
  <si>
    <t>2.4</t>
  </si>
  <si>
    <t>2.5</t>
  </si>
  <si>
    <t>Ilość</t>
  </si>
  <si>
    <t>Dokumentacja projektowa</t>
  </si>
  <si>
    <t>Dokumentacja powykonawcza</t>
  </si>
  <si>
    <t>Razem (1+2):</t>
  </si>
  <si>
    <t xml:space="preserve">Tabela obliczenia wartości zamówienia </t>
  </si>
  <si>
    <t>Łączna kwota netto na wynosi</t>
  </si>
  <si>
    <t>Podatek VAT wynosi</t>
  </si>
  <si>
    <t>Łączna kwota brutto  wynosi</t>
  </si>
  <si>
    <t>Dostosowanie istniejącej sieci trakcyjnej do prędkości 160km/h</t>
  </si>
  <si>
    <t>Przebudowa linii LPN na wspólnych konstrukcjach wsporczych sieci trakcyjnej wymieniamych w ramach realizacji punktu 3.2</t>
  </si>
  <si>
    <t>Dostosowanie sterowania oświetleniem</t>
  </si>
  <si>
    <t>Realizacja zakresu robót energetycznych na podstawie warunków i umowy przyłączeniowej</t>
  </si>
  <si>
    <t>Prace na linii 204 na odcinku Malbork – Stare Pole Etap II - Zadanie 3 Dostosowanie sieci trakcyjnej do zwiększonej prędkości</t>
  </si>
  <si>
    <t xml:space="preserve">Roboty Budowlane </t>
  </si>
  <si>
    <t>Przebudowa oświetlenia w obrębie przejazdów w km 6,860, km 9,242 oraz 12,309</t>
  </si>
  <si>
    <t>słownie:   ….............................................................................................................................</t>
  </si>
  <si>
    <t>…....................</t>
  </si>
  <si>
    <t>(Podpis)</t>
  </si>
  <si>
    <t xml:space="preserve"> Załącznik nr 9c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</si>
</sst>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44" fontId="0" fillId="0" borderId="0" xfId="0" applyNumberFormat="1"/>
    <xf numFmtId="44" fontId="2" fillId="0" borderId="0" xfId="0" applyNumberFormat="1" applyFont="1"/>
    <xf numFmtId="0" fontId="1" fillId="2" borderId="5" xfId="0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right" vertical="center"/>
    </xf>
    <xf numFmtId="4" fontId="1" fillId="2" borderId="6" xfId="0" applyNumberFormat="1" applyFont="1" applyFill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4" fontId="7" fillId="0" borderId="3" xfId="0" applyNumberFormat="1" applyFont="1" applyBorder="1" applyAlignment="1">
      <alignment horizontal="right" vertical="center"/>
    </xf>
    <xf numFmtId="4" fontId="1" fillId="2" borderId="10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center" vertical="center"/>
    </xf>
    <xf numFmtId="14" fontId="7" fillId="3" borderId="2" xfId="0" quotePrefix="1" applyNumberFormat="1" applyFont="1" applyFill="1" applyBorder="1" applyAlignment="1">
      <alignment horizontal="center" vertical="center"/>
    </xf>
    <xf numFmtId="0" fontId="7" fillId="3" borderId="2" xfId="0" quotePrefix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 wrapText="1"/>
    </xf>
    <xf numFmtId="0" fontId="0" fillId="0" borderId="0" xfId="0" quotePrefix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7" fillId="4" borderId="1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0" fillId="5" borderId="0" xfId="0" applyFill="1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7C8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54"/>
  <sheetViews>
    <sheetView tabSelected="1" zoomScaleNormal="100" workbookViewId="0">
      <selection activeCell="J5" sqref="J5"/>
    </sheetView>
  </sheetViews>
  <sheetFormatPr defaultRowHeight="15" x14ac:dyDescent="0.25"/>
  <cols>
    <col min="1" max="1" width="3.5703125" customWidth="1"/>
    <col min="2" max="2" width="5.7109375" customWidth="1"/>
    <col min="3" max="3" width="58.28515625" customWidth="1"/>
    <col min="4" max="4" width="8.42578125" customWidth="1"/>
    <col min="5" max="5" width="16.5703125" customWidth="1"/>
    <col min="6" max="6" width="14.85546875" customWidth="1"/>
    <col min="7" max="7" width="16.85546875" customWidth="1"/>
    <col min="8" max="8" width="14.85546875" style="11" bestFit="1" customWidth="1"/>
  </cols>
  <sheetData>
    <row r="1" spans="2:8" ht="15" customHeight="1" x14ac:dyDescent="0.25">
      <c r="B1" s="30" t="s">
        <v>33</v>
      </c>
      <c r="C1" s="30"/>
      <c r="D1" s="30"/>
      <c r="E1" s="30"/>
      <c r="F1" s="30"/>
      <c r="G1" s="30"/>
    </row>
    <row r="2" spans="2:8" ht="9.75" customHeight="1" x14ac:dyDescent="0.25">
      <c r="F2" s="2"/>
    </row>
    <row r="3" spans="2:8" s="1" customFormat="1" ht="21" x14ac:dyDescent="0.35">
      <c r="B3" s="29" t="s">
        <v>19</v>
      </c>
      <c r="C3" s="29"/>
      <c r="D3" s="29"/>
      <c r="E3" s="29"/>
      <c r="F3" s="29"/>
      <c r="G3" s="29"/>
      <c r="H3" s="12"/>
    </row>
    <row r="4" spans="2:8" s="1" customFormat="1" ht="48.75" customHeight="1" x14ac:dyDescent="0.35">
      <c r="B4" s="34" t="s">
        <v>27</v>
      </c>
      <c r="C4" s="35"/>
      <c r="D4" s="35"/>
      <c r="E4" s="35"/>
      <c r="F4" s="35"/>
      <c r="G4" s="35"/>
      <c r="H4" s="12"/>
    </row>
    <row r="5" spans="2:8" ht="15.75" thickBot="1" x14ac:dyDescent="0.3">
      <c r="B5" s="36"/>
      <c r="C5" s="36"/>
      <c r="D5" s="36"/>
      <c r="E5" s="36"/>
      <c r="F5" s="36"/>
      <c r="G5" s="36"/>
    </row>
    <row r="6" spans="2:8" ht="63.75" customHeight="1" thickBot="1" x14ac:dyDescent="0.3">
      <c r="B6" s="3" t="s">
        <v>0</v>
      </c>
      <c r="C6" s="4" t="s">
        <v>2</v>
      </c>
      <c r="D6" s="4" t="s">
        <v>15</v>
      </c>
      <c r="E6" s="5" t="s">
        <v>3</v>
      </c>
      <c r="F6" s="5" t="s">
        <v>5</v>
      </c>
      <c r="G6" s="6" t="s">
        <v>4</v>
      </c>
    </row>
    <row r="7" spans="2:8" ht="26.25" customHeight="1" thickBot="1" x14ac:dyDescent="0.3">
      <c r="B7" s="19" t="s">
        <v>8</v>
      </c>
      <c r="C7" s="7" t="s">
        <v>16</v>
      </c>
      <c r="D7" s="7" t="s">
        <v>1</v>
      </c>
      <c r="E7" s="14">
        <f>SUM(E8:E9)</f>
        <v>0</v>
      </c>
      <c r="F7" s="14">
        <f>E7*0.23</f>
        <v>0</v>
      </c>
      <c r="G7" s="15">
        <f>E7+F7</f>
        <v>0</v>
      </c>
    </row>
    <row r="8" spans="2:8" ht="20.100000000000001" customHeight="1" x14ac:dyDescent="0.25">
      <c r="B8" s="20" t="s">
        <v>11</v>
      </c>
      <c r="C8" s="8" t="s">
        <v>16</v>
      </c>
      <c r="D8" s="9" t="s">
        <v>6</v>
      </c>
      <c r="E8" s="16">
        <v>0</v>
      </c>
      <c r="F8" s="16">
        <f t="shared" ref="F8" si="0">E8*0.23</f>
        <v>0</v>
      </c>
      <c r="G8" s="17">
        <f t="shared" ref="G8" si="1">E8+F8</f>
        <v>0</v>
      </c>
    </row>
    <row r="9" spans="2:8" ht="20.100000000000001" customHeight="1" thickBot="1" x14ac:dyDescent="0.3">
      <c r="B9" s="20" t="s">
        <v>7</v>
      </c>
      <c r="C9" s="8" t="s">
        <v>17</v>
      </c>
      <c r="D9" s="9" t="s">
        <v>6</v>
      </c>
      <c r="E9" s="16">
        <v>0</v>
      </c>
      <c r="F9" s="16">
        <f t="shared" ref="F9" si="2">E9*0.23</f>
        <v>0</v>
      </c>
      <c r="G9" s="17">
        <f t="shared" ref="G9" si="3">E9+F9</f>
        <v>0</v>
      </c>
    </row>
    <row r="10" spans="2:8" ht="20.100000000000001" customHeight="1" thickBot="1" x14ac:dyDescent="0.3">
      <c r="B10" s="19">
        <v>2</v>
      </c>
      <c r="C10" s="7" t="s">
        <v>28</v>
      </c>
      <c r="D10" s="13" t="s">
        <v>1</v>
      </c>
      <c r="E10" s="14">
        <f>SUM(E11:E15)</f>
        <v>0</v>
      </c>
      <c r="F10" s="14">
        <f>E10*0.23</f>
        <v>0</v>
      </c>
      <c r="G10" s="15">
        <f>E10+F10</f>
        <v>0</v>
      </c>
    </row>
    <row r="11" spans="2:8" x14ac:dyDescent="0.25">
      <c r="B11" s="21" t="s">
        <v>9</v>
      </c>
      <c r="C11" s="27" t="s">
        <v>23</v>
      </c>
      <c r="D11" s="10" t="s">
        <v>6</v>
      </c>
      <c r="E11" s="16">
        <v>0</v>
      </c>
      <c r="F11" s="16">
        <f t="shared" ref="F11:F15" si="4">E11*0.23</f>
        <v>0</v>
      </c>
      <c r="G11" s="17">
        <f t="shared" ref="G11:G15" si="5">E11+F11</f>
        <v>0</v>
      </c>
    </row>
    <row r="12" spans="2:8" ht="25.5" x14ac:dyDescent="0.25">
      <c r="B12" s="21" t="s">
        <v>10</v>
      </c>
      <c r="C12" s="27" t="s">
        <v>24</v>
      </c>
      <c r="D12" s="10" t="s">
        <v>6</v>
      </c>
      <c r="E12" s="16">
        <v>0</v>
      </c>
      <c r="F12" s="16">
        <f t="shared" si="4"/>
        <v>0</v>
      </c>
      <c r="G12" s="17">
        <f t="shared" si="5"/>
        <v>0</v>
      </c>
    </row>
    <row r="13" spans="2:8" ht="25.5" x14ac:dyDescent="0.25">
      <c r="B13" s="21" t="s">
        <v>12</v>
      </c>
      <c r="C13" s="27" t="s">
        <v>29</v>
      </c>
      <c r="D13" s="10" t="s">
        <v>6</v>
      </c>
      <c r="E13" s="16">
        <v>0</v>
      </c>
      <c r="F13" s="16">
        <f t="shared" si="4"/>
        <v>0</v>
      </c>
      <c r="G13" s="17">
        <f t="shared" si="5"/>
        <v>0</v>
      </c>
    </row>
    <row r="14" spans="2:8" ht="20.100000000000001" customHeight="1" x14ac:dyDescent="0.25">
      <c r="B14" s="21" t="s">
        <v>13</v>
      </c>
      <c r="C14" s="27" t="s">
        <v>25</v>
      </c>
      <c r="D14" s="10" t="s">
        <v>6</v>
      </c>
      <c r="E14" s="16">
        <v>0</v>
      </c>
      <c r="F14" s="16">
        <f t="shared" si="4"/>
        <v>0</v>
      </c>
      <c r="G14" s="17">
        <f t="shared" si="5"/>
        <v>0</v>
      </c>
    </row>
    <row r="15" spans="2:8" ht="24.75" customHeight="1" thickBot="1" x14ac:dyDescent="0.3">
      <c r="B15" s="21" t="s">
        <v>14</v>
      </c>
      <c r="C15" s="28" t="s">
        <v>26</v>
      </c>
      <c r="D15" s="10" t="s">
        <v>6</v>
      </c>
      <c r="E15" s="16">
        <v>0</v>
      </c>
      <c r="F15" s="16">
        <f t="shared" si="4"/>
        <v>0</v>
      </c>
      <c r="G15" s="17">
        <f t="shared" si="5"/>
        <v>0</v>
      </c>
    </row>
    <row r="16" spans="2:8" ht="20.100000000000001" customHeight="1" thickBot="1" x14ac:dyDescent="0.3">
      <c r="C16" s="32" t="s">
        <v>18</v>
      </c>
      <c r="D16" s="33"/>
      <c r="E16" s="18">
        <f>E7+E10</f>
        <v>0</v>
      </c>
      <c r="F16" s="18">
        <f>F7+F10</f>
        <v>0</v>
      </c>
      <c r="G16" s="18">
        <f>G7+G10</f>
        <v>0</v>
      </c>
    </row>
    <row r="17" spans="3:6" ht="20.100000000000001" customHeight="1" x14ac:dyDescent="0.25"/>
    <row r="18" spans="3:6" ht="39" customHeight="1" x14ac:dyDescent="0.25">
      <c r="C18" s="22" t="s">
        <v>20</v>
      </c>
      <c r="D18" s="23">
        <f>E16</f>
        <v>0</v>
      </c>
    </row>
    <row r="19" spans="3:6" ht="24.75" customHeight="1" x14ac:dyDescent="0.25">
      <c r="C19" s="31" t="s">
        <v>30</v>
      </c>
      <c r="D19" s="31"/>
      <c r="E19" s="31"/>
      <c r="F19" s="24"/>
    </row>
    <row r="20" spans="3:6" ht="24.75" customHeight="1" x14ac:dyDescent="0.25">
      <c r="C20" s="22" t="s">
        <v>21</v>
      </c>
      <c r="D20" s="25">
        <f>F16</f>
        <v>0</v>
      </c>
    </row>
    <row r="21" spans="3:6" x14ac:dyDescent="0.25">
      <c r="C21" s="31" t="s">
        <v>30</v>
      </c>
      <c r="D21" s="31"/>
      <c r="E21" s="31"/>
      <c r="F21" s="24"/>
    </row>
    <row r="22" spans="3:6" ht="30" customHeight="1" x14ac:dyDescent="0.25">
      <c r="C22" s="22" t="s">
        <v>22</v>
      </c>
      <c r="D22" s="25">
        <f>G16</f>
        <v>0</v>
      </c>
    </row>
    <row r="23" spans="3:6" ht="20.100000000000001" customHeight="1" x14ac:dyDescent="0.25">
      <c r="C23" s="31" t="s">
        <v>30</v>
      </c>
      <c r="D23" s="31"/>
      <c r="E23" s="31"/>
      <c r="F23" s="24"/>
    </row>
    <row r="24" spans="3:6" x14ac:dyDescent="0.25">
      <c r="C24" s="26"/>
      <c r="D24" s="26"/>
    </row>
    <row r="25" spans="3:6" ht="33" customHeight="1" x14ac:dyDescent="0.25">
      <c r="C25" s="26"/>
      <c r="D25" s="26"/>
      <c r="F25" s="26" t="s">
        <v>31</v>
      </c>
    </row>
    <row r="26" spans="3:6" ht="20.100000000000001" customHeight="1" x14ac:dyDescent="0.25">
      <c r="C26" s="26"/>
      <c r="D26" s="26"/>
      <c r="F26" s="26" t="s">
        <v>32</v>
      </c>
    </row>
    <row r="27" spans="3:6" ht="29.25" customHeight="1" x14ac:dyDescent="0.25"/>
    <row r="28" spans="3:6" ht="12.75" customHeight="1" x14ac:dyDescent="0.25"/>
    <row r="29" spans="3:6" ht="18" customHeight="1" x14ac:dyDescent="0.25"/>
    <row r="30" spans="3:6" ht="25.5" customHeight="1" x14ac:dyDescent="0.25"/>
    <row r="31" spans="3:6" ht="25.5" customHeight="1" x14ac:dyDescent="0.25"/>
    <row r="32" spans="3:6" ht="39.75" customHeight="1" x14ac:dyDescent="0.25"/>
    <row r="33" ht="20.100000000000001" customHeight="1" x14ac:dyDescent="0.25"/>
    <row r="34" ht="15.75" customHeight="1" x14ac:dyDescent="0.25"/>
    <row r="41" ht="15.75" customHeight="1" x14ac:dyDescent="0.25"/>
    <row r="42" ht="17.25" customHeight="1" x14ac:dyDescent="0.25"/>
    <row r="43" ht="14.25" customHeight="1" x14ac:dyDescent="0.25"/>
    <row r="44" ht="15.75" customHeight="1" x14ac:dyDescent="0.25"/>
    <row r="45" ht="28.5" customHeight="1" x14ac:dyDescent="0.25"/>
    <row r="46" ht="28.5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7.75" customHeight="1" x14ac:dyDescent="0.25"/>
    <row r="53" ht="26.25" customHeight="1" x14ac:dyDescent="0.25"/>
    <row r="54" ht="57" customHeight="1" x14ac:dyDescent="0.25"/>
  </sheetData>
  <mergeCells count="7">
    <mergeCell ref="B3:G3"/>
    <mergeCell ref="B1:G1"/>
    <mergeCell ref="C21:E21"/>
    <mergeCell ref="C23:E23"/>
    <mergeCell ref="C19:E19"/>
    <mergeCell ref="B4:G4"/>
    <mergeCell ref="C16:D16"/>
  </mergeCells>
  <phoneticPr fontId="6" type="noConversion"/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Lubiszewski Dariusz</dc:creator>
  <cp:lastModifiedBy>Misiak-Odwald Izabela</cp:lastModifiedBy>
  <cp:lastPrinted>2021-03-01T12:47:46Z</cp:lastPrinted>
  <dcterms:created xsi:type="dcterms:W3CDTF">2016-03-14T06:30:26Z</dcterms:created>
  <dcterms:modified xsi:type="dcterms:W3CDTF">2026-03-16T10:34:10Z</dcterms:modified>
</cp:coreProperties>
</file>